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defaultThemeVersion="166925"/>
  <xr:revisionPtr revIDLastSave="4" documentId="8_{B82E4515-1D6F-4D21-AC3B-AB7A0C8B9DDB}" xr6:coauthVersionLast="47" xr6:coauthVersionMax="47" xr10:uidLastSave="{D6EE8F4A-89E6-4C46-B844-FB97C99987E8}"/>
  <bookViews>
    <workbookView xWindow="-120" yWindow="-120" windowWidth="29040" windowHeight="15840" activeTab="1" xr2:uid="{8B224F26-0A72-42FD-B316-E77AD9843775}"/>
  </bookViews>
  <sheets>
    <sheet name="Identifikace dodavatele" sheetId="6" r:id="rId1"/>
    <sheet name="Dotazník bezpečnostní opatření" sheetId="4" r:id="rId2"/>
  </sheets>
  <definedNames>
    <definedName name="_xlnm.Print_Area" localSheetId="0">'Identifikace dodavatele'!$A:$E</definedName>
  </definedNames>
  <calcPr calcId="191028" iterateDelta="1E-4" concurrentManual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4" l="1"/>
  <c r="G45" i="4" s="1"/>
  <c r="F30" i="4"/>
  <c r="G30" i="4" s="1"/>
  <c r="G4" i="4" s="1"/>
</calcChain>
</file>

<file path=xl/sharedStrings.xml><?xml version="1.0" encoding="utf-8"?>
<sst xmlns="http://schemas.openxmlformats.org/spreadsheetml/2006/main" count="150" uniqueCount="149">
  <si>
    <t>Název společnosti:</t>
  </si>
  <si>
    <t>Sídlo společnosti:</t>
  </si>
  <si>
    <t>Zápis v obchodním rejstříku:</t>
  </si>
  <si>
    <t>IČO:</t>
  </si>
  <si>
    <t>DIČ:</t>
  </si>
  <si>
    <t>Kontaktní osoba:</t>
  </si>
  <si>
    <t>e-mail:</t>
  </si>
  <si>
    <t>telefon:</t>
  </si>
  <si>
    <t>Pokyny pro uchazeče:</t>
  </si>
  <si>
    <t>Uchazeč na listu "Identifikace dodavatele" vyplní svoje údaje.</t>
  </si>
  <si>
    <t>Použité zkratky:</t>
  </si>
  <si>
    <t>EFTA</t>
  </si>
  <si>
    <t>Evropské sdružení volného obchodu</t>
  </si>
  <si>
    <t>EU</t>
  </si>
  <si>
    <t>Evropská unie</t>
  </si>
  <si>
    <t>IaaS</t>
  </si>
  <si>
    <t>infrastructure as a service</t>
  </si>
  <si>
    <t>IAF</t>
  </si>
  <si>
    <t>Mezinárodní akreditační forum</t>
  </si>
  <si>
    <t>ICT</t>
  </si>
  <si>
    <t>Informační a komunikační technologie</t>
  </si>
  <si>
    <t>ISMS</t>
  </si>
  <si>
    <t>Systém řízení bezpečnosti informací</t>
  </si>
  <si>
    <t>NUKIB</t>
  </si>
  <si>
    <t>Národní úřad pro kybernetickou a informační bezpečnost</t>
  </si>
  <si>
    <t>PaaS</t>
  </si>
  <si>
    <t>platform as a service</t>
  </si>
  <si>
    <t>SaaS</t>
  </si>
  <si>
    <t>software as a service</t>
  </si>
  <si>
    <r>
      <t xml:space="preserve">VKB
</t>
    </r>
    <r>
      <rPr>
        <sz val="11"/>
        <color theme="1"/>
        <rFont val="Calibri"/>
        <family val="2"/>
        <charset val="238"/>
        <scheme val="minor"/>
      </rPr>
      <t xml:space="preserve">případně
</t>
    </r>
    <r>
      <rPr>
        <b/>
        <sz val="11"/>
        <color theme="1"/>
        <rFont val="Calibri"/>
        <family val="2"/>
        <charset val="238"/>
        <scheme val="minor"/>
      </rPr>
      <t>VoKB</t>
    </r>
  </si>
  <si>
    <t>Vyhláška č. 82/2018 Sb., o bezpečnostních opatřeních, kybernetických bezpečnostních incidentech, reaktivních opatřeních, náležitostech podání v oblasti kybernetické bezpečnosti a likvidaci dat (vyhláška o kybernetické bezpečnosti)</t>
  </si>
  <si>
    <t>Otázky na sebehodnocení dodavatele v oblasti kybernetické bezpečnosti</t>
  </si>
  <si>
    <t>Pokud se bude na plnění podílet subdodavatel/é, musí dotazník do samostatného sešitu vyplnit hlavní dodavatel a všichni jeho subdodavatelé, každý sám za sebe</t>
  </si>
  <si>
    <t>Stav procesů ISMS</t>
  </si>
  <si>
    <t>ID</t>
  </si>
  <si>
    <t>Otázka</t>
  </si>
  <si>
    <t>Odpověď</t>
  </si>
  <si>
    <t>Vysvětlení</t>
  </si>
  <si>
    <t>má společnost přijaté interní předpisy o kybernetické bezpečnosti a bezpečnostních opatřeních?</t>
  </si>
  <si>
    <t>aplikuje společnost ve svém ISMS standard ISO 27001 nebo všechna bezpečnostní opatření požadovaná VoKB?</t>
  </si>
  <si>
    <t>má společnost formálně a srozumitelně stanovený rozsah ISMS a jeho hranice?</t>
  </si>
  <si>
    <t>provedla společnost v posledních dvou letech aktualizaci interních předpisů o kybernetické bezpečnosti a bezpečnostních opatřeních?</t>
  </si>
  <si>
    <t>prošli prokazatelně v posledním roce všichni zaměstnanci a spolupracovníci společnosti školením o kybernetické bezpečnosti?</t>
  </si>
  <si>
    <t>vyžaduje společnost od zaměstnanců podpis etického kodexu zavazujícího k dodržování zásad kybernetické bezpečnosti?</t>
  </si>
  <si>
    <t>vyžaduje společnost od zaměstnanců s privilegovaným přístupem k datům a informačním systémům podpis dohody o mlčenlivosti?</t>
  </si>
  <si>
    <t>má společnost jmenované osoby do bezpečnostních rolí podle požadavků ZoKB/VoKB?</t>
  </si>
  <si>
    <t>má společnost zajištěnou zastupitelnost klíčových bezpečnostních rolí?</t>
  </si>
  <si>
    <t>jsou členy výboru pro kybernetickou bezpečnost zástupce nejvyššího vedení společnosti, vedoucí odpovědný za řízení ICT a osoba v roli manažera kybernetické bezpečnosti?</t>
  </si>
  <si>
    <t>projednává nejvyšší management společnosti pravidelně kybernetickou bezpečnost přímo s osobami v bezpečnostních rolích podle ZoKB/VoKB?</t>
  </si>
  <si>
    <t>provedla společnost v posledním roce posouzení souladu ISMS s platnou legislativou a interními předpisy?</t>
  </si>
  <si>
    <t>provádí společnost pravidelně každý rok aktualizaci analýzy kybernetických aktiv a rizik?</t>
  </si>
  <si>
    <t>projednává nejvyšší management společnosti pravidelně kybernetická rizika a plán jejich zvládání?</t>
  </si>
  <si>
    <t>má společnost identifikované svoje klíčové dodavatele ICT?</t>
  </si>
  <si>
    <t>má společnost s klíčovými dodavateli ICT sjednáné požadavky na spolupráci v oblasti kybernetické bezpečnosti?</t>
  </si>
  <si>
    <t>má společnost formálně nastavené řízení kybernetické bezpečnosti při provádění změn?</t>
  </si>
  <si>
    <t>provádí společnost systematické řízení kontinuity činností a odolnosti ICT?</t>
  </si>
  <si>
    <t>provedla společnost v posledním roce testy plánů kontinuity a obnovy na všech klíčových procesech a systémech ICT?</t>
  </si>
  <si>
    <t>provedla společnost v posledním roce penetrační testy všech klíčových systémů ICT?</t>
  </si>
  <si>
    <t>provádí společnost nepřetržitý dohled kybernetické bezpečnosti?</t>
  </si>
  <si>
    <t>má společnost nastavený proces okamžité reakce na kybernetické incidenty?</t>
  </si>
  <si>
    <t>Stav technických bezpečnostních opatření</t>
  </si>
  <si>
    <t>Popis opatření</t>
  </si>
  <si>
    <t>Popisy úrovní</t>
  </si>
  <si>
    <t>Hodnocení</t>
  </si>
  <si>
    <t>Úroveň 1</t>
  </si>
  <si>
    <t>Úroveň 2</t>
  </si>
  <si>
    <t>Úroveň 3</t>
  </si>
  <si>
    <t>T1</t>
  </si>
  <si>
    <r>
      <rPr>
        <b/>
        <sz val="10"/>
        <color theme="1"/>
        <rFont val="Calibri"/>
        <family val="2"/>
        <charset val="238"/>
        <scheme val="minor"/>
      </rPr>
      <t>Fyzická bezpečnost</t>
    </r>
    <r>
      <rPr>
        <sz val="10"/>
        <color theme="1"/>
        <rFont val="Calibri"/>
        <family val="2"/>
        <charset val="238"/>
        <scheme val="minor"/>
      </rPr>
      <t xml:space="preserve">
Popište, jak je řízen vstup do budov (turnikety, čtečky čipových karet,..); monitorován pohyb osob v budovách; řízen přístup do chráněných prostor; detekci a hlášení neoprávněného vstupu</t>
    </r>
  </si>
  <si>
    <t>* Fyzická bezpečnost není řízená, případně je zaměřená pouze na řízení vstupů do objektů.
* Není zavedená bezpečnostní klasifikace prostor.
* Fyzické bezpečnosti není dedikovaná pracovní pozice.</t>
  </si>
  <si>
    <t>* Fyzická bezpečnost řeší ochranu majetku.
* Existuje bezpečnostní klasifikace prostor, jsou řízené vstupy do úseků a podle potřeby sledovaný pohyb osob.
* Fyzické bezpečnosti jsou dedikované pracovní pozice, chybí nepřetržitý dohled</t>
  </si>
  <si>
    <t xml:space="preserve">* Fyzická bezpečnost řeší ochranu informačních aktiv.
* Jsou standardizované a pravidelně auditované způsoby nasazení ochran úseků  podle výsledků analýzy rizik IKB. 
* Je zavedený nepřetržity dohled fyzické bezpečnosti.
</t>
  </si>
  <si>
    <t>T2</t>
  </si>
  <si>
    <r>
      <rPr>
        <b/>
        <sz val="10"/>
        <color theme="1"/>
        <rFont val="Calibri"/>
        <family val="2"/>
        <charset val="238"/>
        <scheme val="minor"/>
      </rPr>
      <t>Bezpečnost komunikačních sítí</t>
    </r>
    <r>
      <rPr>
        <sz val="10"/>
        <color theme="1"/>
        <rFont val="Calibri"/>
        <family val="2"/>
        <charset val="238"/>
        <scheme val="minor"/>
      </rPr>
      <t xml:space="preserve">
Popište, zda je využíván nástroj, který zajistí ochranu integrity komunikační sítě; aktivní blokování nežádoucí komunikace; jakým způsobem je řešen vzdálený přístup; SSL inspekci; aplikační FW; segmentaci sítě; loadbalancery; DoS a DDoS řízení; 802.1x; MDM</t>
    </r>
  </si>
  <si>
    <t>* Komunikační síť je segmentovaná pouze podle technologických potřeb. Komunikace mezi segmenty není omezovaná.
* Není sledované/řízené připojení nežádoucích zařízení k síti.
* Firewally jsou pouze na perimetru. Není detekce nežádoucí komunikace v síti.
* Síť nemá schopnost reagovat na prudký nárůst objemu komunikací.</t>
  </si>
  <si>
    <t>* Komunikační síť je segmentovaná pouze podle technologických potřeb. Komunikace mezi segmenty je omezovaná.
* Není sledované/řízené připojení nežádoucích zařízení k síti.
* Firewally provádí pouze inspekci packetů. Detekuje se nežádoucí komunikace v síti.
* Síť umí omezeně reagovat na prudký nárůst objemu komunikací.
* Mobilní sítě jsou chráněné sdílenými hesly.</t>
  </si>
  <si>
    <t xml:space="preserve">* Síť je segmentovaná podle potřeb IKB. Komunikace mezi segmenty je aktivně řízená.
* Je sledované/řízené připojení nežádoucích zařízení k síti.
* Firewally provádí inspekci protokolů. Detekuje se nežádoucí komunikace v síti.
* Podle potřeb IKB je zavedená aktivní obrana proti zahlcení sítě a připojení k Internetu.
* Mobilní sítě jsou chráněné individuálními centrálně řízenými kryptografickými daty (certifikáty, klíči zařízení).
</t>
  </si>
  <si>
    <t>T3</t>
  </si>
  <si>
    <r>
      <rPr>
        <b/>
        <sz val="10"/>
        <color theme="1"/>
        <rFont val="Calibri"/>
        <family val="2"/>
        <charset val="238"/>
        <scheme val="minor"/>
      </rPr>
      <t>Správa a ověřování identit</t>
    </r>
    <r>
      <rPr>
        <sz val="10"/>
        <color theme="1"/>
        <rFont val="Calibri"/>
        <family val="2"/>
        <charset val="238"/>
        <scheme val="minor"/>
      </rPr>
      <t xml:space="preserve">
Popište evidenci uživatelů a jejich účtů; IDM/AD; přidělování oprávnění; autentizační nástroje; oddělení administrátorských a uživatelských účtů (PAM); MFA</t>
    </r>
  </si>
  <si>
    <t>* Identity osob a účtů v IS nejsou prokazatelně svázané. Existují sdílené účty, nerozlišují se účty interní a externí a adminů.
* Není nástroj evidence a řízení identit a oprávnění (IAM). Neprobíhají pravidelné inventury identit (nástupy, ukončení).
* Autentizaci uživatelů řídí jednotlivé aplikace, nejsou vynucené striktní zásady.
* Není nástroj PIM/PAM.</t>
  </si>
  <si>
    <t xml:space="preserve">* Prokazatelný proces řízení identit a účtů v IS.
* Omezená evidence identit (typicky v HR) a účtů (např. MS AD) . Neprobíhají pravidelné inventury identit (nástupy, ukončení).
* Převážně jednotná autentizace (např. v doméně MS Windows) a SSO. Žádné nebo omezené použití MFA.
* Žádné nebo omezené nasazení PIM/PAM. </t>
  </si>
  <si>
    <t xml:space="preserve">* Prokazatelný proces řízení identit a účtů, workflow řízené nástrojem.
* Zavedený centrální nástroj evidence identit, účtů a oprávnění (IAM) napojený na většinu IS. Provádí se pravidelné inventury identit a účtů.
* Jsou řízené identity zařízení, včetně mobilních zařízení, a jejich konfigurace.
* Jednotná autentizace včetně MFA do většiny IS, centrálně vynucené zásady.
* Nástroj PIM/PAM napojený na většinu IS.
</t>
  </si>
  <si>
    <t>T4</t>
  </si>
  <si>
    <r>
      <rPr>
        <b/>
        <sz val="10"/>
        <color theme="1"/>
        <rFont val="Calibri"/>
        <family val="2"/>
        <charset val="238"/>
        <scheme val="minor"/>
      </rPr>
      <t>Řízení přístupových oprávnění</t>
    </r>
    <r>
      <rPr>
        <sz val="10"/>
        <color theme="1"/>
        <rFont val="Calibri"/>
        <family val="2"/>
        <charset val="238"/>
        <scheme val="minor"/>
      </rPr>
      <t xml:space="preserve">
Popište definici uživatelských rolí, přístupových oprávnění; logování přístupu; omezení přístupů a komunikace k internetu; napojení na centrální AD; EDR; DLP</t>
    </r>
  </si>
  <si>
    <t>* Přidělování oprávnění je neformální a jen omezeně kontrolované.
* Není implementovaný nástroj evidence a řízení identit, účtů a oprávnění (IAM). Neprobíhají pravidelné inventury oprávnění a přístupů (změny pozice, role).
* Přístupy a využití oprávnění nejsou sledované.
* Není nástroj PIM/PAM.</t>
  </si>
  <si>
    <t xml:space="preserve">* Prokazatelný proces přidělování oprávnění založený na definovaných rolích v IS.
* Omezená evidence přidělených oprávnění (např. ServiceDesk). Neprobíhají pravidelné inventury účtů a přístupů (změny pozice, role).
* Přístupy a využití oprávnění jsou většinou logované, ale bez pravidelné analýzy.
* Žádné nebo omezené nasazení PIM/PAM. </t>
  </si>
  <si>
    <t xml:space="preserve">* Prokazatelný proces řízení oprávnění založený na definovaných rolích v IS, workflow řízené nástrojem.
* Zavedený centrální nástroj řízení oprávnění (IAM) napojený na většinu IS. Provádí se pravidelné inventury účtů a přístupů.
* Provádí se řízení přístupů pro systémové a aplikační účty.
* Přístupy a využití oprávnění jsou převážně logované a pravidelně analyzované.
* Nástroj PIM/PAM napojený na většinu IS.
</t>
  </si>
  <si>
    <t>T5</t>
  </si>
  <si>
    <r>
      <rPr>
        <b/>
        <sz val="10"/>
        <rFont val="Calibri"/>
        <family val="2"/>
        <charset val="238"/>
        <scheme val="minor"/>
      </rPr>
      <t>Ochrana před škodlivým kódem</t>
    </r>
    <r>
      <rPr>
        <sz val="10"/>
        <rFont val="Calibri"/>
        <family val="2"/>
        <charset val="238"/>
        <scheme val="minor"/>
      </rPr>
      <t xml:space="preserve">
Uveďte použití antivirů; IDS; IPS; threat protection</t>
    </r>
  </si>
  <si>
    <t>* Antiviry a ochrana proti SPAMu jsou pouze na omezené sadě koncových zařízení. Nejsou pokryté komunikační brány, servery a sdílená úložiště.
* Aktualizace a záchyty virů/SPAMu jsou omezeně centrálně kontrolované. Zachycení viru/SPAMu není pravidelně analyzované. 
* Reakci na nákazu nebo úspěšný phishing iniciuje uživatel.</t>
  </si>
  <si>
    <t>* Antiviry a ochrana proti SPAMu jsou na vybraných koncových zařízeních a komunikačních branách. Nejsou pokrytá všechna aktiva.
* Aktualizace a záchyty virů/SPAMu jsou centrálně sledované. Záchyty viru/SPAMu nejsou pravidelně analyzované. 
* Reakci na nákazu nebo úspěšný phishing iniciuje uživatel.</t>
  </si>
  <si>
    <t>* Antiviry a ochrana proti SPAMu pokrývají všechna aktiva.
* Aktualizace vzorků a pravidel antivirových nástrojů a záchyty virů/SPAMu jsou centrálně sledované a pravidelně analyzované. 
* Reakci na nákazu nebo úspěšný phishing iniciuje pracovník dohledu IKB i bez hlášení uživatele.</t>
  </si>
  <si>
    <t>T6</t>
  </si>
  <si>
    <r>
      <rPr>
        <b/>
        <sz val="10"/>
        <color theme="1"/>
        <rFont val="Calibri"/>
        <family val="2"/>
        <charset val="238"/>
        <scheme val="minor"/>
      </rPr>
      <t xml:space="preserve">Zaznamenávání bezpečnostních a relevantních provozních událostí
</t>
    </r>
    <r>
      <rPr>
        <sz val="10"/>
        <color theme="1"/>
        <rFont val="Calibri"/>
        <family val="2"/>
        <charset val="238"/>
        <scheme val="minor"/>
      </rPr>
      <t>Uveďte, zda je prováděno kompletní logování síťového provozu; sběr logů; centrální/decentralizované úložiště; zálohování logů, způsob vyhodnocení logů</t>
    </r>
  </si>
  <si>
    <t>* Aplikace a prvky infrastruktury IKT nelogují, případně logují jen defaultním způsobem.
* Logy jsou ukládané převážně lokálně v zařízení.
* Přístup k logům mají všichni správci s přístupem k zařízení.
* Logy nejsou zálohované nebo jen společně s  ostatními daty.
* Neprovádí se pravidelná analýza logů.</t>
  </si>
  <si>
    <t>* Aplikace a prvky infrastruktury IKT logují podle uvážení správců jednotlivých IS.
* Logy jsou ukládané převážně lokálně v zařízení, případně centralizované v nástrojích správců IS.
* Přístup k logům mají všichni správci s přístupem k zařízení.
* Logy jsou zálohované, doba uložení není nastavená podle potřeb IKB.</t>
  </si>
  <si>
    <t>* Aplikace a prvky infrastruktury IKT logují podle požadavků IKB.
* Logy jsou ukládané centralizovaně v nástrojích dohledu IKB.
* Přístup k logům je řízený podle pravidel IKB.
* Logy jsou zálohované, doba uložení je nastavená podle požadavků IKB.</t>
  </si>
  <si>
    <t>T7</t>
  </si>
  <si>
    <r>
      <rPr>
        <b/>
        <sz val="10"/>
        <color theme="1"/>
        <rFont val="Calibri"/>
        <family val="2"/>
        <charset val="238"/>
        <scheme val="minor"/>
      </rPr>
      <t>Detekce kybernetických bezpečnostních událostí + Sběr a vyhodnocování kybernetických bezpečnostních událostí</t>
    </r>
    <r>
      <rPr>
        <sz val="10"/>
        <color theme="1"/>
        <rFont val="Calibri"/>
        <family val="2"/>
        <charset val="238"/>
        <scheme val="minor"/>
      </rPr>
      <t xml:space="preserve">
Popište, jak je řízeno logování, sběr a ukládání logů; vyhodnocování logů; nástroje bezpečnosntího a provozního monitoringu; SIEM; detekční pravidla; postupy reakce na incidenty</t>
    </r>
  </si>
  <si>
    <t>* Neformální proces pro detekci a analýzu událostí a incidentů IKB, špatně opakovatelný
* Nástroj pro provozní monitoring neprovádí detekci událostí IKB
* Evidence událostí a incidentů IKB je neúplná
* Není nasazený nástroj pro detekci a analýzu událostí IKB
* Nedefinované postupy analýzy událostí a incidentů hlášených uživateli IS</t>
  </si>
  <si>
    <t xml:space="preserve">* Definovaný proces detekce a hodnocení událostí a incidentů IKB
* Zavedená evidence událostí a incidentů IKB
* Analýza událostí a incidentů IKB  nástrojem SIEM v defaultním nastavení, je připojený omezený počet zdrojů událostí
* Neprobíhá průběžná údržba detekčních pravidel SIEM
</t>
  </si>
  <si>
    <t>* Proces pro detekci a analýzu událostí a incidentů IKB je řízený a měřitelný
* Implementovaný nástroj SIEM připojený na většinu zdrojů událostí IKB
* Detekční pravidla a definice workflow reakce jsou průběžně udržované a vylepšované
* Jsou pravidelně identifikované a připojované nové zdroje událostí</t>
  </si>
  <si>
    <t>T8</t>
  </si>
  <si>
    <r>
      <rPr>
        <b/>
        <sz val="10"/>
        <color theme="1"/>
        <rFont val="Calibri"/>
        <family val="2"/>
        <charset val="238"/>
        <scheme val="minor"/>
      </rPr>
      <t>Aplikační bezpečnost</t>
    </r>
    <r>
      <rPr>
        <sz val="10"/>
        <color theme="1"/>
        <rFont val="Calibri"/>
        <family val="2"/>
        <charset val="238"/>
        <scheme val="minor"/>
      </rPr>
      <t xml:space="preserve">
Uveďte, zda je využíváno testovací prostředí; evidence a úložiště zdrojových kodů; auditní logy; chránění auditních logů; elektronické podpisy</t>
    </r>
  </si>
  <si>
    <t>* Požadavky IKB nejsou povinnou součástí zadání pro výběr nebo vývoj IS
* Nejsou definovaná pravidla bezpečného vývoje, nasazování a patchování IS
* Většina IS nemá vývojové a testovací prostředí
* Testovací prostředí není udržované podle principů IKB
* Nejsou povinné bezpečnostní testy</t>
  </si>
  <si>
    <t>* Součástí zadání pro výběr nebo vývoj IS je základní sada požadavků IKB
* Definovaná pravidla bezpečného vývoje, nasazování a záplatování nejsou vynucená
* Chybí testovací prostředí pro důležitý IS
* Testovací a vývojové prostředí udržované podle významně "oslabených" pravidel IKB
* Bezpečnostní testy jsou povinné pro vybrané aplikace</t>
  </si>
  <si>
    <t>* Součástí zadání pro výběr nebo vývoj IS jsou specifikcé požadavky IKB podle analýzy rizik
* Pravidla bezpečného vývoje, nasazování a záplatování jsou kontrolovaná
* Testovací a vývojové prostředí pro všechny IS
* Testovací a vývojové prostředí udržované podle pravidel IKB
* Bezpečnostní testy jsou povinné pro všechny aplikace</t>
  </si>
  <si>
    <t>T9</t>
  </si>
  <si>
    <r>
      <rPr>
        <b/>
        <sz val="10"/>
        <color theme="1"/>
        <rFont val="Calibri"/>
        <family val="2"/>
        <charset val="238"/>
        <scheme val="minor"/>
      </rPr>
      <t>Kryptografické algoritmy</t>
    </r>
    <r>
      <rPr>
        <sz val="10"/>
        <color theme="1"/>
        <rFont val="Calibri"/>
        <family val="2"/>
        <charset val="238"/>
        <scheme val="minor"/>
      </rPr>
      <t xml:space="preserve">
Popiště evidenci používaných certifikátů; existence životního cyklu klíčů a certifikátů; existence interní certifikační autority; interní certifikáty pro autentizaci uživatelů VPN; alerting/automatizace nasazování certifikátů; definice pravidal šifrování komunikací a dat</t>
    </r>
  </si>
  <si>
    <t>* Nedefinované zásady používání kryptografie
* Kryptografii konfigurují správci IS podle doporučení dodavatelů technologií
* Chybí dokumentace používaných algoritmů v IS a jejich konfigurací
* Chybí evidence klíčů a certifikátů a jejich úložišť, není kontrolovaný životní cyklus (generování, ukládání, předávání, zálohování, archivace, zničení)</t>
  </si>
  <si>
    <t>* Definované obecné zásady používání kryptografie
* Kryptografii konfigurují správci IS podle požadavků CISO
* Dokumentované používané algoritmy v IS a jejich konfigurace
* Chybí evidence klíčů a certifikátů a jejich úložišť, není kontrolovaný životní cyklus</t>
  </si>
  <si>
    <t>* Definované požadavky na používání kryptografie podle potřeb IKB
* Konfigurace kryptografie v IS jsou centrálně dohlížené nástroji IKB
* Centrální evidence používaných kryptografických algoritmů v IS
* Centrální evidence klíčů, certifikátů a jejich úložišť, zavedené kontroly životního cyklu</t>
  </si>
  <si>
    <t>T10</t>
  </si>
  <si>
    <r>
      <rPr>
        <b/>
        <sz val="10"/>
        <color theme="1"/>
        <rFont val="Calibri"/>
        <family val="2"/>
        <charset val="238"/>
        <scheme val="minor"/>
      </rPr>
      <t>Zajišťování dostupnosti regulované služby</t>
    </r>
    <r>
      <rPr>
        <sz val="10"/>
        <color theme="1"/>
        <rFont val="Calibri"/>
        <family val="2"/>
        <charset val="238"/>
        <scheme val="minor"/>
      </rPr>
      <t xml:space="preserve">
Popiště, zda jsou definovány služby a procesy, u kterých důležitá kontinuit; nástroj na sledování dostupnosti systémů; definice RTO a RPO; existence plánů kontinuity; přehled všech DRP; nastavení interních SLA; SLA vůči dodavatelům</t>
    </r>
  </si>
  <si>
    <t>* Nejsou určené klíčové procesy a aktiva
* Nejsou definované požadavky na dostupnost aktiv (SLA)
* Chybí plány kontinuity, plány obnovy jsou pouze pro jednotlivé komponenty a aplikace
* Podpora dostupnosti (redundance a škálovatelnost) je nesystematická
* Testování plánů obnovy se provádí nahodile</t>
  </si>
  <si>
    <t>* Jsou určené klíčové procesy a aktiva
* Požadavky na dostupnost aktiv (SLA) jsou definované bez formální BIA
* Plány kontinuitya plány obnovy jsou vytvářené nahodile a nejsou udržované
* Podpora dostupnosti (redundance a škálovatelnost) podle obecných zásad
* Testování plánů kontinuity a plánů obnovy se provádí nahodile</t>
  </si>
  <si>
    <t>* Zavedený komplexní proces řízení kontinuity
* Pravidelně se provádí BIA a revize požadavků na dostupnost aktiv (SLA)
* Systematicky se vytváří a udržuje soustava navazujících plánů kontinuity a plánů obnovy
* Podpora dostupnosti (redundance a škálovatelnost) podle požadavků IKB
* Pravidelné testy plánů kontinuity se zapojením klíčových dodavatelů</t>
  </si>
  <si>
    <t>T11</t>
  </si>
  <si>
    <r>
      <rPr>
        <b/>
        <sz val="10"/>
        <color theme="1"/>
        <rFont val="Calibri"/>
        <family val="2"/>
        <charset val="238"/>
        <scheme val="minor"/>
      </rPr>
      <t>Zabezpečení průmyslových, řídicích a obdobných specifických technických aktiv</t>
    </r>
    <r>
      <rPr>
        <sz val="10"/>
        <color theme="1"/>
        <rFont val="Calibri"/>
        <family val="2"/>
        <charset val="238"/>
        <scheme val="minor"/>
      </rPr>
      <t xml:space="preserve">
Popište používání specifických systémů;  automatizované skenování zranitelností průmyslových zařízení; evidence známých zranitelností; zabezpečení OT</t>
    </r>
  </si>
  <si>
    <t>* IKB v provozech SCADA a OT řízená podle doporučení dodavatelů
* Zjišťování zranitelností neprobíhá, neexisuje evidence známých zranitelností
* Patchování a aktualizace SW provádí dodavatel s velkým zpožděním
* Nepoužívají se systémy detekce událostí IKB specifické pro OT</t>
  </si>
  <si>
    <t>* IKB v provozech SCADA a OT řízená podle definovaných obecných zásad
* Zjišťování zranitelností probíhá nepravidelně, evidence známých zranitelností jen pro některé komponenty
* Patchování a aktualizace SW se provádí nahodile a s velkým zpožděním
* Omezené nasazení systémů detekce událostí IKB specifických pro OT</t>
  </si>
  <si>
    <t>* IKB v provozech SCADA a OT řízená podle analýzy rizik a potřeb IKB 
* Zjišťování zranitelností probíhá pravidelně, systematická evidence známých zranitelností
* Patchování a aktualizace SW se provádí pravidelně a podle priorit
* Nasazené systémy detekce událostí IKB specifických pro OT</t>
  </si>
  <si>
    <t>Uchazeč na listu "Dotazník bezpečnostní opatření" vybere ve sloupci F odpovědi, které pravdivě odpovídají stavu zavedení ISMS a bezpečnostních opatření v jeho organizaci a systémech používaných pro poskytování služeb. Odpovědi uchazeč zdůvodní ve slouci G stručným popisem skutečného stavu. Pokud se bude na plnění podílet subdodavatel/é, musí dotazník do samostatného sešitu vyplnit hlavní dodavatel a všichni jeho subdodavatelé, každý sám za sebe.</t>
  </si>
  <si>
    <t>Webové stránky: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</si>
  <si>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</si>
  <si>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</si>
  <si>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</si>
  <si>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</si>
  <si>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</si>
  <si>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</si>
  <si>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</si>
  <si>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</si>
  <si>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</si>
  <si>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</si>
  <si>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</si>
  <si>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</si>
  <si>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</si>
  <si>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</si>
  <si>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</si>
  <si>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</si>
  <si>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</si>
  <si>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</si>
  <si>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</si>
  <si>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</si>
  <si>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</si>
  <si>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</si>
  <si>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Poznámka *</t>
  </si>
  <si>
    <t>* Poznámku uchazeč musí vyplnit, pokud uvede k otázce odpověď NE nebo JINÁ</t>
  </si>
  <si>
    <t>HODNOCENÍ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</si>
</sst>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\B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0" fillId="0" borderId="1" xfId="0" applyBorder="1" applyAlignment="1" applyProtection="1">
      <alignment horizontal="left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0" xfId="0" applyFill="1"/>
    <xf numFmtId="0" fontId="1" fillId="3" borderId="0" xfId="0" applyFont="1" applyFill="1"/>
    <xf numFmtId="0" fontId="11" fillId="3" borderId="0" xfId="0" applyFont="1" applyFill="1" applyAlignment="1">
      <alignment horizontal="left" vertical="center" wrapText="1"/>
    </xf>
    <xf numFmtId="0" fontId="0" fillId="3" borderId="0" xfId="0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vertical="center" wrapText="1"/>
    </xf>
    <xf numFmtId="0" fontId="3" fillId="3" borderId="0" xfId="0" applyFont="1" applyFill="1"/>
    <xf numFmtId="0" fontId="10" fillId="3" borderId="0" xfId="0" applyFont="1" applyFill="1"/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left" vertical="top"/>
      <protection locked="0"/>
    </xf>
    <xf numFmtId="0" fontId="0" fillId="3" borderId="1" xfId="0" applyFill="1" applyBorder="1"/>
    <xf numFmtId="164" fontId="1" fillId="3" borderId="0" xfId="0" applyNumberFormat="1" applyFont="1" applyFill="1"/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 wrapText="1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>
      <alignment horizontal="center"/>
    </xf>
    <xf numFmtId="0" fontId="9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center" wrapText="1"/>
    </xf>
  </cellXfs>
  <cellStyles count="2">
    <cellStyle name="Normal 2" xfId="1" xr:uid="{7B3AF481-5FA5-49E2-95E7-27B085092F0C}"/>
    <cellStyle name="Normální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BB56-DA48-4DD6-90A0-ECE4D2F4186D}">
  <sheetPr>
    <pageSetUpPr fitToPage="1"/>
  </sheetPr>
  <dimension ref="A1:E37"/>
  <sheetViews>
    <sheetView zoomScale="115" zoomScaleNormal="115" workbookViewId="0">
      <selection activeCell="D35" sqref="D35"/>
    </sheetView>
  </sheetViews>
  <sheetFormatPr defaultColWidth="0" defaultRowHeight="15" zeroHeight="1" x14ac:dyDescent="0.25"/>
  <cols>
    <col min="1" max="1" width="25.5703125" bestFit="1" customWidth="1"/>
    <col min="2" max="2" width="53.42578125" customWidth="1"/>
    <col min="3" max="3" width="8.7109375" customWidth="1"/>
    <col min="4" max="4" width="23" customWidth="1"/>
    <col min="5" max="5" width="8.7109375" style="6" customWidth="1"/>
    <col min="6" max="16384" width="8.7109375" hidden="1"/>
  </cols>
  <sheetData>
    <row r="1" spans="1:4" s="6" customFormat="1" x14ac:dyDescent="0.25"/>
    <row r="2" spans="1:4" ht="15.75" x14ac:dyDescent="0.25">
      <c r="A2" s="3" t="s">
        <v>0</v>
      </c>
      <c r="B2" s="25"/>
      <c r="C2" s="25"/>
      <c r="D2" s="25"/>
    </row>
    <row r="3" spans="1:4" ht="15.75" x14ac:dyDescent="0.25">
      <c r="A3" s="3" t="s">
        <v>1</v>
      </c>
      <c r="B3" s="25"/>
      <c r="C3" s="25"/>
      <c r="D3" s="25"/>
    </row>
    <row r="4" spans="1:4" ht="31.5" x14ac:dyDescent="0.25">
      <c r="A4" s="3" t="s">
        <v>2</v>
      </c>
      <c r="B4" s="25"/>
      <c r="C4" s="25"/>
      <c r="D4" s="25"/>
    </row>
    <row r="5" spans="1:4" ht="15.75" x14ac:dyDescent="0.25">
      <c r="A5" s="3" t="s">
        <v>3</v>
      </c>
      <c r="B5" s="4"/>
      <c r="C5" s="3" t="s">
        <v>4</v>
      </c>
      <c r="D5" s="1"/>
    </row>
    <row r="6" spans="1:4" ht="15.75" x14ac:dyDescent="0.25">
      <c r="A6" s="3" t="s">
        <v>123</v>
      </c>
      <c r="B6" s="25"/>
      <c r="C6" s="25"/>
      <c r="D6" s="25"/>
    </row>
    <row r="7" spans="1:4" s="6" customFormat="1" x14ac:dyDescent="0.25">
      <c r="A7" s="5"/>
      <c r="B7" s="5"/>
      <c r="C7" s="5"/>
      <c r="D7" s="5"/>
    </row>
    <row r="8" spans="1:4" ht="15.75" x14ac:dyDescent="0.25">
      <c r="A8" s="3" t="s">
        <v>5</v>
      </c>
      <c r="B8" s="25"/>
      <c r="C8" s="25"/>
      <c r="D8" s="25"/>
    </row>
    <row r="9" spans="1:4" ht="15.75" x14ac:dyDescent="0.25">
      <c r="A9" s="3" t="s">
        <v>6</v>
      </c>
      <c r="B9" s="1"/>
      <c r="C9" s="3" t="s">
        <v>7</v>
      </c>
      <c r="D9" s="1"/>
    </row>
    <row r="10" spans="1:4" s="6" customFormat="1" x14ac:dyDescent="0.25"/>
    <row r="11" spans="1:4" s="6" customFormat="1" x14ac:dyDescent="0.25">
      <c r="A11" s="7" t="s">
        <v>8</v>
      </c>
      <c r="B11" s="23" t="s">
        <v>9</v>
      </c>
      <c r="C11" s="23"/>
      <c r="D11" s="23"/>
    </row>
    <row r="12" spans="1:4" s="6" customFormat="1" x14ac:dyDescent="0.25"/>
    <row r="13" spans="1:4" s="6" customFormat="1" ht="15" customHeight="1" x14ac:dyDescent="0.25">
      <c r="B13" s="24" t="s">
        <v>122</v>
      </c>
      <c r="C13" s="24"/>
      <c r="D13" s="24"/>
    </row>
    <row r="14" spans="1:4" s="6" customFormat="1" x14ac:dyDescent="0.25">
      <c r="B14" s="24"/>
      <c r="C14" s="24"/>
      <c r="D14" s="24"/>
    </row>
    <row r="15" spans="1:4" s="6" customFormat="1" x14ac:dyDescent="0.25">
      <c r="B15" s="24"/>
      <c r="C15" s="24"/>
      <c r="D15" s="24"/>
    </row>
    <row r="16" spans="1:4" s="6" customFormat="1" x14ac:dyDescent="0.25">
      <c r="B16" s="24"/>
      <c r="C16" s="24"/>
      <c r="D16" s="24"/>
    </row>
    <row r="17" spans="1:4" s="6" customFormat="1" x14ac:dyDescent="0.25">
      <c r="B17" s="24"/>
      <c r="C17" s="24"/>
      <c r="D17" s="24"/>
    </row>
    <row r="18" spans="1:4" s="6" customFormat="1" x14ac:dyDescent="0.25">
      <c r="B18" s="8"/>
      <c r="C18" s="8"/>
      <c r="D18" s="8"/>
    </row>
    <row r="19" spans="1:4" s="6" customFormat="1" x14ac:dyDescent="0.25">
      <c r="B19" s="9"/>
      <c r="C19" s="9"/>
      <c r="D19" s="9"/>
    </row>
    <row r="20" spans="1:4" s="6" customFormat="1" x14ac:dyDescent="0.25">
      <c r="A20" s="10" t="s">
        <v>10</v>
      </c>
    </row>
    <row r="21" spans="1:4" s="6" customFormat="1" x14ac:dyDescent="0.25">
      <c r="A21" s="11" t="s">
        <v>11</v>
      </c>
      <c r="B21" s="9" t="s">
        <v>12</v>
      </c>
    </row>
    <row r="22" spans="1:4" s="6" customFormat="1" x14ac:dyDescent="0.25">
      <c r="A22" s="11" t="s">
        <v>13</v>
      </c>
      <c r="B22" s="9" t="s">
        <v>14</v>
      </c>
    </row>
    <row r="23" spans="1:4" s="6" customFormat="1" x14ac:dyDescent="0.25">
      <c r="A23" s="11" t="s">
        <v>15</v>
      </c>
      <c r="B23" s="9" t="s">
        <v>16</v>
      </c>
    </row>
    <row r="24" spans="1:4" s="6" customFormat="1" x14ac:dyDescent="0.25">
      <c r="A24" s="11" t="s">
        <v>17</v>
      </c>
      <c r="B24" s="9" t="s">
        <v>18</v>
      </c>
    </row>
    <row r="25" spans="1:4" s="6" customFormat="1" x14ac:dyDescent="0.25">
      <c r="A25" s="11" t="s">
        <v>19</v>
      </c>
      <c r="B25" s="9" t="s">
        <v>20</v>
      </c>
    </row>
    <row r="26" spans="1:4" s="6" customFormat="1" x14ac:dyDescent="0.25">
      <c r="A26" s="11" t="s">
        <v>21</v>
      </c>
      <c r="B26" s="9" t="s">
        <v>22</v>
      </c>
    </row>
    <row r="27" spans="1:4" s="6" customFormat="1" x14ac:dyDescent="0.25">
      <c r="A27" s="11" t="s">
        <v>23</v>
      </c>
      <c r="B27" s="9" t="s">
        <v>24</v>
      </c>
    </row>
    <row r="28" spans="1:4" s="6" customFormat="1" x14ac:dyDescent="0.25">
      <c r="A28" s="11" t="s">
        <v>25</v>
      </c>
      <c r="B28" s="9" t="s">
        <v>26</v>
      </c>
    </row>
    <row r="29" spans="1:4" s="6" customFormat="1" x14ac:dyDescent="0.25">
      <c r="A29" s="11" t="s">
        <v>27</v>
      </c>
      <c r="B29" s="9" t="s">
        <v>28</v>
      </c>
    </row>
    <row r="30" spans="1:4" s="6" customFormat="1" ht="75" x14ac:dyDescent="0.25">
      <c r="A30" s="11" t="s">
        <v>29</v>
      </c>
      <c r="B30" s="9" t="s">
        <v>30</v>
      </c>
    </row>
    <row r="31" spans="1:4" s="6" customFormat="1" x14ac:dyDescent="0.25"/>
    <row r="32" spans="1:4" x14ac:dyDescent="0.25"/>
    <row r="33" x14ac:dyDescent="0.25"/>
    <row r="34" x14ac:dyDescent="0.25"/>
    <row r="35" x14ac:dyDescent="0.25"/>
    <row r="36" x14ac:dyDescent="0.25"/>
    <row r="37" x14ac:dyDescent="0.25"/>
  </sheetData>
  <mergeCells count="7">
    <mergeCell ref="B11:D11"/>
    <mergeCell ref="B13:D17"/>
    <mergeCell ref="B2:D2"/>
    <mergeCell ref="B3:D3"/>
    <mergeCell ref="B6:D6"/>
    <mergeCell ref="B8:D8"/>
    <mergeCell ref="B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Footer>&amp;L&amp;14&amp;F&amp;R&amp;14&amp;P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8AB6-3F8A-443B-B067-F85FA8BF50F8}">
  <sheetPr>
    <pageSetUpPr fitToPage="1"/>
  </sheetPr>
  <dimension ref="A1:H46"/>
  <sheetViews>
    <sheetView tabSelected="1" zoomScale="90" zoomScaleNormal="90" workbookViewId="0">
      <selection activeCell="B24" sqref="B24:E24"/>
    </sheetView>
  </sheetViews>
  <sheetFormatPr defaultColWidth="0" defaultRowHeight="15" zeroHeight="1" x14ac:dyDescent="0.25"/>
  <cols>
    <col min="1" max="1" width="8.7109375" style="6" customWidth="1"/>
    <col min="2" max="2" width="45.140625" style="6" customWidth="1"/>
    <col min="3" max="5" width="36.5703125" style="6" customWidth="1"/>
    <col min="6" max="6" width="18.42578125" style="6" customWidth="1"/>
    <col min="7" max="7" width="45.5703125" style="6" customWidth="1"/>
    <col min="8" max="8" width="8.7109375" style="6" customWidth="1"/>
    <col min="9" max="16384" width="8.7109375" style="6" hidden="1"/>
  </cols>
  <sheetData>
    <row r="1" spans="1:7" x14ac:dyDescent="0.25"/>
    <row r="2" spans="1:7" ht="15.75" x14ac:dyDescent="0.25">
      <c r="B2" s="12" t="s">
        <v>31</v>
      </c>
    </row>
    <row r="3" spans="1:7" ht="15.75" x14ac:dyDescent="0.25">
      <c r="B3" s="13" t="s">
        <v>32</v>
      </c>
    </row>
    <row r="4" spans="1:7" x14ac:dyDescent="0.25">
      <c r="B4" s="6" t="s">
        <v>147</v>
      </c>
      <c r="F4" s="7" t="s">
        <v>148</v>
      </c>
      <c r="G4" s="7" t="str">
        <f>IF(AND(G30="Vyhověl",G45="Vyhověl"),"Vyhověl","Nevyhověl")</f>
        <v>Nevyhověl</v>
      </c>
    </row>
    <row r="5" spans="1:7" x14ac:dyDescent="0.25"/>
    <row r="6" spans="1:7" ht="18.75" x14ac:dyDescent="0.25">
      <c r="A6" s="17"/>
      <c r="B6" s="27" t="s">
        <v>33</v>
      </c>
      <c r="C6" s="27"/>
      <c r="D6" s="27"/>
      <c r="E6" s="27"/>
      <c r="F6" s="26"/>
      <c r="G6" s="26"/>
    </row>
    <row r="7" spans="1:7" ht="15.75" x14ac:dyDescent="0.25">
      <c r="A7" s="3" t="s">
        <v>34</v>
      </c>
      <c r="B7" s="29" t="s">
        <v>35</v>
      </c>
      <c r="C7" s="29"/>
      <c r="D7" s="29"/>
      <c r="E7" s="29"/>
      <c r="F7" s="3" t="s">
        <v>36</v>
      </c>
      <c r="G7" s="3" t="s">
        <v>146</v>
      </c>
    </row>
    <row r="8" spans="1:7" x14ac:dyDescent="0.25">
      <c r="A8" s="18" t="s">
        <v>124</v>
      </c>
      <c r="B8" s="28" t="s">
        <v>38</v>
      </c>
      <c r="C8" s="28"/>
      <c r="D8" s="28"/>
      <c r="E8" s="28"/>
      <c r="F8" s="19"/>
      <c r="G8" s="20"/>
    </row>
    <row r="9" spans="1:7" x14ac:dyDescent="0.25">
      <c r="A9" s="18" t="s">
        <v>125</v>
      </c>
      <c r="B9" s="28" t="s">
        <v>39</v>
      </c>
      <c r="C9" s="28"/>
      <c r="D9" s="28"/>
      <c r="E9" s="28"/>
      <c r="F9" s="19"/>
      <c r="G9" s="20"/>
    </row>
    <row r="10" spans="1:7" x14ac:dyDescent="0.25">
      <c r="A10" s="18" t="s">
        <v>126</v>
      </c>
      <c r="B10" s="28" t="s">
        <v>40</v>
      </c>
      <c r="C10" s="28"/>
      <c r="D10" s="28"/>
      <c r="E10" s="28"/>
      <c r="F10" s="19"/>
      <c r="G10" s="20"/>
    </row>
    <row r="11" spans="1:7" x14ac:dyDescent="0.25">
      <c r="A11" s="18" t="s">
        <v>127</v>
      </c>
      <c r="B11" s="28" t="s">
        <v>41</v>
      </c>
      <c r="C11" s="28"/>
      <c r="D11" s="28"/>
      <c r="E11" s="28"/>
      <c r="F11" s="19"/>
      <c r="G11" s="20"/>
    </row>
    <row r="12" spans="1:7" x14ac:dyDescent="0.25">
      <c r="A12" s="18" t="s">
        <v>128</v>
      </c>
      <c r="B12" s="28" t="s">
        <v>42</v>
      </c>
      <c r="C12" s="28"/>
      <c r="D12" s="28"/>
      <c r="E12" s="28"/>
      <c r="F12" s="19"/>
      <c r="G12" s="20"/>
    </row>
    <row r="13" spans="1:7" x14ac:dyDescent="0.25">
      <c r="A13" s="18" t="s">
        <v>129</v>
      </c>
      <c r="B13" s="28" t="s">
        <v>43</v>
      </c>
      <c r="C13" s="28"/>
      <c r="D13" s="28"/>
      <c r="E13" s="28"/>
      <c r="F13" s="19"/>
      <c r="G13" s="20"/>
    </row>
    <row r="14" spans="1:7" ht="15" customHeight="1" x14ac:dyDescent="0.25">
      <c r="A14" s="18" t="s">
        <v>130</v>
      </c>
      <c r="B14" s="28" t="s">
        <v>44</v>
      </c>
      <c r="C14" s="28"/>
      <c r="D14" s="28"/>
      <c r="E14" s="28"/>
      <c r="F14" s="19"/>
      <c r="G14" s="20"/>
    </row>
    <row r="15" spans="1:7" x14ac:dyDescent="0.25">
      <c r="A15" s="18" t="s">
        <v>131</v>
      </c>
      <c r="B15" s="28" t="s">
        <v>45</v>
      </c>
      <c r="C15" s="28"/>
      <c r="D15" s="28"/>
      <c r="E15" s="28"/>
      <c r="F15" s="19"/>
      <c r="G15" s="20"/>
    </row>
    <row r="16" spans="1:7" x14ac:dyDescent="0.25">
      <c r="A16" s="18" t="s">
        <v>132</v>
      </c>
      <c r="B16" s="28" t="s">
        <v>46</v>
      </c>
      <c r="C16" s="28"/>
      <c r="D16" s="28"/>
      <c r="E16" s="28"/>
      <c r="F16" s="19"/>
      <c r="G16" s="20"/>
    </row>
    <row r="17" spans="1:7" x14ac:dyDescent="0.25">
      <c r="A17" s="18" t="s">
        <v>133</v>
      </c>
      <c r="B17" s="28" t="s">
        <v>47</v>
      </c>
      <c r="C17" s="28"/>
      <c r="D17" s="28"/>
      <c r="E17" s="28"/>
      <c r="F17" s="19"/>
      <c r="G17" s="20"/>
    </row>
    <row r="18" spans="1:7" x14ac:dyDescent="0.25">
      <c r="A18" s="18" t="s">
        <v>134</v>
      </c>
      <c r="B18" s="28" t="s">
        <v>48</v>
      </c>
      <c r="C18" s="28"/>
      <c r="D18" s="28"/>
      <c r="E18" s="28"/>
      <c r="F18" s="19"/>
      <c r="G18" s="20"/>
    </row>
    <row r="19" spans="1:7" x14ac:dyDescent="0.25">
      <c r="A19" s="18" t="s">
        <v>135</v>
      </c>
      <c r="B19" s="28" t="s">
        <v>49</v>
      </c>
      <c r="C19" s="28"/>
      <c r="D19" s="28"/>
      <c r="E19" s="28"/>
      <c r="F19" s="19"/>
      <c r="G19" s="20"/>
    </row>
    <row r="20" spans="1:7" x14ac:dyDescent="0.25">
      <c r="A20" s="18" t="s">
        <v>136</v>
      </c>
      <c r="B20" s="28" t="s">
        <v>50</v>
      </c>
      <c r="C20" s="28"/>
      <c r="D20" s="28"/>
      <c r="E20" s="28"/>
      <c r="F20" s="19"/>
      <c r="G20" s="20"/>
    </row>
    <row r="21" spans="1:7" x14ac:dyDescent="0.25">
      <c r="A21" s="18" t="s">
        <v>137</v>
      </c>
      <c r="B21" s="28" t="s">
        <v>51</v>
      </c>
      <c r="C21" s="28"/>
      <c r="D21" s="28"/>
      <c r="E21" s="28"/>
      <c r="F21" s="19"/>
      <c r="G21" s="20"/>
    </row>
    <row r="22" spans="1:7" x14ac:dyDescent="0.25">
      <c r="A22" s="18" t="s">
        <v>138</v>
      </c>
      <c r="B22" s="28" t="s">
        <v>52</v>
      </c>
      <c r="C22" s="28"/>
      <c r="D22" s="28"/>
      <c r="E22" s="28"/>
      <c r="F22" s="19"/>
      <c r="G22" s="20"/>
    </row>
    <row r="23" spans="1:7" x14ac:dyDescent="0.25">
      <c r="A23" s="18" t="s">
        <v>139</v>
      </c>
      <c r="B23" s="28" t="s">
        <v>53</v>
      </c>
      <c r="C23" s="28"/>
      <c r="D23" s="28"/>
      <c r="E23" s="28"/>
      <c r="F23" s="19"/>
      <c r="G23" s="20"/>
    </row>
    <row r="24" spans="1:7" x14ac:dyDescent="0.25">
      <c r="A24" s="18" t="s">
        <v>140</v>
      </c>
      <c r="B24" s="28" t="s">
        <v>54</v>
      </c>
      <c r="C24" s="28"/>
      <c r="D24" s="28"/>
      <c r="E24" s="28"/>
      <c r="F24" s="19"/>
      <c r="G24" s="20"/>
    </row>
    <row r="25" spans="1:7" x14ac:dyDescent="0.25">
      <c r="A25" s="18" t="s">
        <v>141</v>
      </c>
      <c r="B25" s="28" t="s">
        <v>55</v>
      </c>
      <c r="C25" s="28"/>
      <c r="D25" s="28"/>
      <c r="E25" s="28"/>
      <c r="F25" s="19"/>
      <c r="G25" s="20"/>
    </row>
    <row r="26" spans="1:7" x14ac:dyDescent="0.25">
      <c r="A26" s="18" t="s">
        <v>142</v>
      </c>
      <c r="B26" s="28" t="s">
        <v>56</v>
      </c>
      <c r="C26" s="28"/>
      <c r="D26" s="28"/>
      <c r="E26" s="28"/>
      <c r="F26" s="19"/>
      <c r="G26" s="20"/>
    </row>
    <row r="27" spans="1:7" x14ac:dyDescent="0.25">
      <c r="A27" s="18" t="s">
        <v>143</v>
      </c>
      <c r="B27" s="28" t="s">
        <v>57</v>
      </c>
      <c r="C27" s="28"/>
      <c r="D27" s="28"/>
      <c r="E27" s="28"/>
      <c r="F27" s="19"/>
      <c r="G27" s="20"/>
    </row>
    <row r="28" spans="1:7" x14ac:dyDescent="0.25">
      <c r="A28" s="18" t="s">
        <v>144</v>
      </c>
      <c r="B28" s="28" t="s">
        <v>58</v>
      </c>
      <c r="C28" s="28"/>
      <c r="D28" s="28"/>
      <c r="E28" s="28"/>
      <c r="F28" s="19"/>
      <c r="G28" s="20"/>
    </row>
    <row r="29" spans="1:7" x14ac:dyDescent="0.25">
      <c r="A29" s="18" t="s">
        <v>145</v>
      </c>
      <c r="B29" s="28" t="s">
        <v>59</v>
      </c>
      <c r="C29" s="28"/>
      <c r="D29" s="28"/>
      <c r="E29" s="28"/>
      <c r="F29" s="19"/>
      <c r="G29" s="20"/>
    </row>
    <row r="30" spans="1:7" x14ac:dyDescent="0.25">
      <c r="F30" s="22">
        <f>COUNTIF(F8:F29,"ANO")+COUNTIF(F8:F29,"jiná")/2</f>
        <v>0</v>
      </c>
      <c r="G30" s="7" t="str">
        <f>IF(F30&gt;=18,"Vyhověl","Nevyhověl")</f>
        <v>Nevyhověl</v>
      </c>
    </row>
    <row r="31" spans="1:7" ht="18.75" x14ac:dyDescent="0.25">
      <c r="A31" s="21"/>
      <c r="B31" s="27" t="s">
        <v>60</v>
      </c>
      <c r="C31" s="27"/>
      <c r="D31" s="27"/>
      <c r="E31" s="27"/>
      <c r="F31" s="26"/>
      <c r="G31" s="26"/>
    </row>
    <row r="32" spans="1:7" ht="15.75" x14ac:dyDescent="0.25">
      <c r="A32" s="3"/>
      <c r="B32" s="3" t="s">
        <v>61</v>
      </c>
      <c r="C32" s="3" t="s">
        <v>62</v>
      </c>
      <c r="D32" s="3"/>
      <c r="E32" s="3"/>
      <c r="F32" s="3" t="s">
        <v>63</v>
      </c>
      <c r="G32" s="3" t="s">
        <v>37</v>
      </c>
    </row>
    <row r="33" spans="1:7" ht="15.75" x14ac:dyDescent="0.25">
      <c r="A33" s="2" t="s">
        <v>34</v>
      </c>
      <c r="B33" s="2"/>
      <c r="C33" s="2" t="s">
        <v>64</v>
      </c>
      <c r="D33" s="2" t="s">
        <v>65</v>
      </c>
      <c r="E33" s="2" t="s">
        <v>66</v>
      </c>
      <c r="F33" s="2"/>
      <c r="G33" s="2"/>
    </row>
    <row r="34" spans="1:7" ht="102" x14ac:dyDescent="0.25">
      <c r="A34" s="18" t="s">
        <v>67</v>
      </c>
      <c r="B34" s="14" t="s">
        <v>68</v>
      </c>
      <c r="C34" s="15" t="s">
        <v>69</v>
      </c>
      <c r="D34" s="15" t="s">
        <v>70</v>
      </c>
      <c r="E34" s="15" t="s">
        <v>71</v>
      </c>
      <c r="F34" s="19"/>
      <c r="G34" s="20"/>
    </row>
    <row r="35" spans="1:7" ht="178.5" x14ac:dyDescent="0.25">
      <c r="A35" s="18" t="s">
        <v>72</v>
      </c>
      <c r="B35" s="14" t="s">
        <v>73</v>
      </c>
      <c r="C35" s="15" t="s">
        <v>74</v>
      </c>
      <c r="D35" s="15" t="s">
        <v>75</v>
      </c>
      <c r="E35" s="15" t="s">
        <v>76</v>
      </c>
      <c r="F35" s="19"/>
      <c r="G35" s="20"/>
    </row>
    <row r="36" spans="1:7" ht="153" x14ac:dyDescent="0.25">
      <c r="A36" s="18" t="s">
        <v>77</v>
      </c>
      <c r="B36" s="14" t="s">
        <v>78</v>
      </c>
      <c r="C36" s="15" t="s">
        <v>79</v>
      </c>
      <c r="D36" s="15" t="s">
        <v>80</v>
      </c>
      <c r="E36" s="15" t="s">
        <v>81</v>
      </c>
      <c r="F36" s="19"/>
      <c r="G36" s="20"/>
    </row>
    <row r="37" spans="1:7" ht="165.75" x14ac:dyDescent="0.25">
      <c r="A37" s="18" t="s">
        <v>82</v>
      </c>
      <c r="B37" s="14" t="s">
        <v>83</v>
      </c>
      <c r="C37" s="15" t="s">
        <v>84</v>
      </c>
      <c r="D37" s="15" t="s">
        <v>85</v>
      </c>
      <c r="E37" s="15" t="s">
        <v>86</v>
      </c>
      <c r="F37" s="19"/>
      <c r="G37" s="20"/>
    </row>
    <row r="38" spans="1:7" ht="114.75" x14ac:dyDescent="0.25">
      <c r="A38" s="18" t="s">
        <v>87</v>
      </c>
      <c r="B38" s="16" t="s">
        <v>88</v>
      </c>
      <c r="C38" s="15" t="s">
        <v>89</v>
      </c>
      <c r="D38" s="15" t="s">
        <v>90</v>
      </c>
      <c r="E38" s="15" t="s">
        <v>91</v>
      </c>
      <c r="F38" s="19"/>
      <c r="G38" s="20"/>
    </row>
    <row r="39" spans="1:7" ht="127.5" x14ac:dyDescent="0.25">
      <c r="A39" s="18" t="s">
        <v>92</v>
      </c>
      <c r="B39" s="14" t="s">
        <v>93</v>
      </c>
      <c r="C39" s="15" t="s">
        <v>94</v>
      </c>
      <c r="D39" s="15" t="s">
        <v>95</v>
      </c>
      <c r="E39" s="15" t="s">
        <v>96</v>
      </c>
      <c r="F39" s="19"/>
      <c r="G39" s="20"/>
    </row>
    <row r="40" spans="1:7" ht="140.25" x14ac:dyDescent="0.25">
      <c r="A40" s="18" t="s">
        <v>97</v>
      </c>
      <c r="B40" s="14" t="s">
        <v>98</v>
      </c>
      <c r="C40" s="15" t="s">
        <v>99</v>
      </c>
      <c r="D40" s="15" t="s">
        <v>100</v>
      </c>
      <c r="E40" s="15" t="s">
        <v>101</v>
      </c>
      <c r="F40" s="19"/>
      <c r="G40" s="20"/>
    </row>
    <row r="41" spans="1:7" ht="140.25" x14ac:dyDescent="0.25">
      <c r="A41" s="18" t="s">
        <v>102</v>
      </c>
      <c r="B41" s="14" t="s">
        <v>103</v>
      </c>
      <c r="C41" s="15" t="s">
        <v>104</v>
      </c>
      <c r="D41" s="15" t="s">
        <v>105</v>
      </c>
      <c r="E41" s="15" t="s">
        <v>106</v>
      </c>
      <c r="F41" s="19"/>
      <c r="G41" s="20"/>
    </row>
    <row r="42" spans="1:7" ht="127.5" x14ac:dyDescent="0.25">
      <c r="A42" s="18" t="s">
        <v>107</v>
      </c>
      <c r="B42" s="14" t="s">
        <v>108</v>
      </c>
      <c r="C42" s="15" t="s">
        <v>109</v>
      </c>
      <c r="D42" s="15" t="s">
        <v>110</v>
      </c>
      <c r="E42" s="15" t="s">
        <v>111</v>
      </c>
      <c r="F42" s="19"/>
      <c r="G42" s="20"/>
    </row>
    <row r="43" spans="1:7" ht="140.25" x14ac:dyDescent="0.25">
      <c r="A43" s="18" t="s">
        <v>112</v>
      </c>
      <c r="B43" s="14" t="s">
        <v>113</v>
      </c>
      <c r="C43" s="15" t="s">
        <v>114</v>
      </c>
      <c r="D43" s="15" t="s">
        <v>115</v>
      </c>
      <c r="E43" s="15" t="s">
        <v>116</v>
      </c>
      <c r="F43" s="19"/>
      <c r="G43" s="20"/>
    </row>
    <row r="44" spans="1:7" ht="114.75" x14ac:dyDescent="0.25">
      <c r="A44" s="18" t="s">
        <v>117</v>
      </c>
      <c r="B44" s="14" t="s">
        <v>118</v>
      </c>
      <c r="C44" s="15" t="s">
        <v>119</v>
      </c>
      <c r="D44" s="15" t="s">
        <v>120</v>
      </c>
      <c r="E44" s="15" t="s">
        <v>121</v>
      </c>
      <c r="F44" s="19"/>
      <c r="G44" s="20"/>
    </row>
    <row r="45" spans="1:7" x14ac:dyDescent="0.25">
      <c r="F45" s="22">
        <f>SUM(F34:F44)</f>
        <v>0</v>
      </c>
      <c r="G45" s="7" t="str">
        <f>IF(F45&gt;=18,"Vyhověl","Nevyhověl")</f>
        <v>Nevyhověl</v>
      </c>
    </row>
    <row r="46" spans="1:7" x14ac:dyDescent="0.25"/>
  </sheetData>
  <mergeCells count="27">
    <mergeCell ref="B24:E24"/>
    <mergeCell ref="B25:E25"/>
    <mergeCell ref="B9:E9"/>
    <mergeCell ref="B27:E27"/>
    <mergeCell ref="B13:E13"/>
    <mergeCell ref="B14:E14"/>
    <mergeCell ref="B21:E21"/>
    <mergeCell ref="B17:E17"/>
    <mergeCell ref="B22:E22"/>
    <mergeCell ref="B23:E23"/>
    <mergeCell ref="B16:E16"/>
    <mergeCell ref="F31:G31"/>
    <mergeCell ref="F6:G6"/>
    <mergeCell ref="B6:E6"/>
    <mergeCell ref="B31:E31"/>
    <mergeCell ref="B8:E8"/>
    <mergeCell ref="B10:E10"/>
    <mergeCell ref="B11:E11"/>
    <mergeCell ref="B12:E12"/>
    <mergeCell ref="B15:E15"/>
    <mergeCell ref="B18:E18"/>
    <mergeCell ref="B19:E19"/>
    <mergeCell ref="B20:E20"/>
    <mergeCell ref="B28:E28"/>
    <mergeCell ref="B29:E29"/>
    <mergeCell ref="B7:E7"/>
    <mergeCell ref="B26:E26"/>
  </mergeCells>
  <phoneticPr fontId="8" type="noConversion"/>
  <conditionalFormatting sqref="G4">
    <cfRule type="containsText" dxfId="2" priority="1" operator="containsText" text="Ne">
      <formula>NOT(ISERROR(SEARCH("Ne",G4)))</formula>
    </cfRule>
  </conditionalFormatting>
  <conditionalFormatting sqref="G30">
    <cfRule type="containsText" dxfId="1" priority="4" operator="containsText" text="Ne">
      <formula>NOT(ISERROR(SEARCH("Ne",G30)))</formula>
    </cfRule>
  </conditionalFormatting>
  <conditionalFormatting sqref="G45">
    <cfRule type="containsText" dxfId="0" priority="3" operator="containsText" text="Ne">
      <formula>NOT(ISERROR(SEARCH("Ne",G45)))</formula>
    </cfRule>
  </conditionalFormatting>
  <dataValidations count="2">
    <dataValidation type="list" allowBlank="1" showInputMessage="1" showErrorMessage="1" sqref="F34:F44" xr:uid="{75B46E9A-86FB-42C0-961D-D3B88B856496}">
      <formula1>"1,2,3,jiná"</formula1>
    </dataValidation>
    <dataValidation type="list" allowBlank="1" showInputMessage="1" showErrorMessage="1" sqref="F8:F29" xr:uid="{84F35F28-53B8-4723-9692-99CFCEEC74DE}">
      <formula1>"Ano,Ne,jiná"</formula1>
    </dataValidation>
  </dataValidations>
  <pageMargins left="0.70866141732283472" right="0.70866141732283472" top="0.74803149606299213" bottom="0.74803149606299213" header="0.31496062992125984" footer="0.31496062992125984"/>
  <pageSetup scale="53" fitToHeight="0" orientation="landscape" r:id="rId1"/>
  <headerFooter>
    <oddFooter>&amp;L&amp;14&amp;F&amp;R&amp;14&amp;P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fc31f-957b-4486-8593-1cad4f5c3e2d">
      <Terms xmlns="http://schemas.microsoft.com/office/infopath/2007/PartnerControls"/>
    </lcf76f155ced4ddcb4097134ff3c332f>
    <TaxCatchAll xmlns="6bca19d7-0468-4e9b-94f6-7b8de1a9863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0A4993C648464FB776B2D5105A45CD" ma:contentTypeVersion="12" ma:contentTypeDescription="Create a new document." ma:contentTypeScope="" ma:versionID="bbb4d3b23f5bd88e2bb043ca782a3798">
  <xsd:schema xmlns:xsd="http://www.w3.org/2001/XMLSchema" xmlns:xs="http://www.w3.org/2001/XMLSchema" xmlns:p="http://schemas.microsoft.com/office/2006/metadata/properties" xmlns:ns2="4a4fc31f-957b-4486-8593-1cad4f5c3e2d" xmlns:ns3="6bca19d7-0468-4e9b-94f6-7b8de1a98637" targetNamespace="http://schemas.microsoft.com/office/2006/metadata/properties" ma:root="true" ma:fieldsID="370b7c9b0109db4cbe843e1989b9f2e0" ns2:_="" ns3:_="">
    <xsd:import namespace="4a4fc31f-957b-4486-8593-1cad4f5c3e2d"/>
    <xsd:import namespace="6bca19d7-0468-4e9b-94f6-7b8de1a986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fc31f-957b-4486-8593-1cad4f5c3e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ca8baf-e504-47f3-bc78-df046c1771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ca19d7-0468-4e9b-94f6-7b8de1a986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af4c86c-c29a-4b8c-9442-b882142ac156}" ma:internalName="TaxCatchAll" ma:showField="CatchAllData" ma:web="6bca19d7-0468-4e9b-94f6-7b8de1a986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B86B5A-CFF3-46D6-AAAA-519B647C79E3}">
  <ds:schemaRefs>
    <ds:schemaRef ds:uri="http://schemas.microsoft.com/office/2006/metadata/properties"/>
    <ds:schemaRef ds:uri="http://schemas.microsoft.com/office/infopath/2007/PartnerControls"/>
    <ds:schemaRef ds:uri="bff769d7-949b-4fed-98b0-8c328068e27f"/>
    <ds:schemaRef ds:uri="899e76c8-73f2-44a6-8ac6-6288e9f82244"/>
    <ds:schemaRef ds:uri="4a4fc31f-957b-4486-8593-1cad4f5c3e2d"/>
    <ds:schemaRef ds:uri="6bca19d7-0468-4e9b-94f6-7b8de1a98637"/>
  </ds:schemaRefs>
</ds:datastoreItem>
</file>

<file path=customXml/itemProps2.xml><?xml version="1.0" encoding="utf-8"?>
<ds:datastoreItem xmlns:ds="http://schemas.openxmlformats.org/officeDocument/2006/customXml" ds:itemID="{D817B6D0-2CCA-46AA-A487-B48ED051F1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812E56-A080-4813-B1E8-C816FA2AD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fc31f-957b-4486-8593-1cad4f5c3e2d"/>
    <ds:schemaRef ds:uri="6bca19d7-0468-4e9b-94f6-7b8de1a986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  <clbl:label id="{f6ea9366-0214-47e2-8bb4-81089d55c227}" enabled="0" method="" siteId="{f6ea9366-0214-47e2-8bb4-81089d55c22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Identifikace dodavatele</vt:lpstr>
      <vt:lpstr>Dotazník bezpečnostní opatření</vt:lpstr>
      <vt:lpstr>'Identifikace dodavatele'!Oblast_tisku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2024-06-27T13:12:43Z</dcterms:created>
  <dcterms:modified xsi:type="dcterms:W3CDTF">2025-02-17T08:08:08Z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0x0101009F0A4993C648464FB776B2D5105A45CD</vt:lpwstr>
  </property>
</Properties>
</file>